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/>
  <mc:AlternateContent xmlns:mc="http://schemas.openxmlformats.org/markup-compatibility/2006">
    <mc:Choice Requires="x15">
      <x15ac:absPath xmlns:x15ac="http://schemas.microsoft.com/office/spreadsheetml/2010/11/ac" url="C:\Users\User\AppData\Local\Temp\Rar$DIa10952.34206\"/>
    </mc:Choice>
  </mc:AlternateContent>
  <xr:revisionPtr revIDLastSave="0" documentId="13_ncr:1_{FC4A67B1-3E15-479E-9997-E3A94F1560C0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Аркуш1" sheetId="1" r:id="rId1"/>
  </sheet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I14" i="1" l="1"/>
  <c r="I12" i="1" l="1"/>
  <c r="I13" i="1" s="1"/>
  <c r="I11" i="1" s="1"/>
  <c r="I17" i="1" l="1"/>
  <c r="I18" i="1"/>
  <c r="I15" i="1" l="1"/>
  <c r="I28" i="1" l="1"/>
  <c r="I30" i="1" s="1"/>
  <c r="I19" i="1"/>
  <c r="I29" i="1"/>
  <c r="I20" i="1" l="1"/>
  <c r="I21" i="1"/>
  <c r="I31" i="1"/>
  <c r="I32" i="1" s="1"/>
  <c r="I33" i="1" s="1"/>
  <c r="I34" i="1" s="1"/>
  <c r="I35" i="1" s="1"/>
  <c r="I23" i="1" l="1"/>
  <c r="I24" i="1" s="1"/>
  <c r="I25" i="1" s="1"/>
</calcChain>
</file>

<file path=xl/sharedStrings.xml><?xml version="1.0" encoding="utf-8"?>
<sst xmlns="http://schemas.openxmlformats.org/spreadsheetml/2006/main" count="57" uniqueCount="47">
  <si>
    <t>Найменування</t>
  </si>
  <si>
    <t>од.вим.</t>
  </si>
  <si>
    <t>грн.</t>
  </si>
  <si>
    <t>люд/год</t>
  </si>
  <si>
    <t>маш/год</t>
  </si>
  <si>
    <t>Амортизаційні витрати</t>
  </si>
  <si>
    <t>Матеріальни витрати</t>
  </si>
  <si>
    <t>Загальновиробничі витрати</t>
  </si>
  <si>
    <t>Адміністративні витрати</t>
  </si>
  <si>
    <t>Рентабельність</t>
  </si>
  <si>
    <t>№ з/п</t>
  </si>
  <si>
    <t>за одиницю, грн.</t>
  </si>
  <si>
    <t>всього, грн.</t>
  </si>
  <si>
    <t>кількість</t>
  </si>
  <si>
    <t>Всього без ПДВ</t>
  </si>
  <si>
    <t>ПДВ</t>
  </si>
  <si>
    <t>Нарахування ЄСВ 22%</t>
  </si>
  <si>
    <t>Прямі витрати на оплату праці</t>
  </si>
  <si>
    <t>1.</t>
  </si>
  <si>
    <t>2.</t>
  </si>
  <si>
    <t>3.</t>
  </si>
  <si>
    <t>Матеріальні витрати (ремонт, тех.обслуговування, амортизація тощо)</t>
  </si>
  <si>
    <t>вартість</t>
  </si>
  <si>
    <t>х</t>
  </si>
  <si>
    <t>4.</t>
  </si>
  <si>
    <t>Всього вартість з ПДВ</t>
  </si>
  <si>
    <t>5.</t>
  </si>
  <si>
    <t>Прямі витрати разом</t>
  </si>
  <si>
    <t>Повна собівартість</t>
  </si>
  <si>
    <t>6.</t>
  </si>
  <si>
    <t>Вартість роботи автомобіля Volkswagen Caddy</t>
  </si>
  <si>
    <t>Заробітна плата слюсара АВР</t>
  </si>
  <si>
    <t>Середньомісячний наробіток</t>
  </si>
  <si>
    <t>7.</t>
  </si>
  <si>
    <t>8.</t>
  </si>
  <si>
    <t>9.</t>
  </si>
  <si>
    <t>10.</t>
  </si>
  <si>
    <t>11.</t>
  </si>
  <si>
    <t>Розрахунок
вартості 1 прочищення каналізаційних колекторів внутрішнім діаметром до 200 мм та протяжністю до 5 м.п.</t>
  </si>
  <si>
    <t>Розрахунок вартості прочищення каналізаційного колектора за 1 м.п.</t>
  </si>
  <si>
    <t>Для прочищення каналізаційних колекторів протяжністю понад 5 м.п. вартість збільшується у відповідності до довжини перевищення за кожний наступний метр</t>
  </si>
  <si>
    <t>Всього вартістьпрчищення 1 м.п. з ПДВ</t>
  </si>
  <si>
    <t>ЗАТВЕРДЖЕНО:</t>
  </si>
  <si>
    <t>рішенням виконавчого комітету міської ради</t>
  </si>
  <si>
    <t>№144 від 27.07.2023р.</t>
  </si>
  <si>
    <t>Керуючий справами (секретар) виконавчого комітету</t>
  </si>
  <si>
    <t xml:space="preserve">          Катерина СІРА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</si>
</sst>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#,##0.00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0">
    <xf numFmtId="0" fontId="0" fillId="0" borderId="0" xfId="0"/>
    <xf numFmtId="0" fontId="4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3" fillId="0" borderId="9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4" fontId="6" fillId="0" borderId="2" xfId="0" applyNumberFormat="1" applyFont="1" applyBorder="1" applyAlignment="1">
      <alignment horizontal="righ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164" fontId="6" fillId="0" borderId="1" xfId="0" applyNumberFormat="1" applyFont="1" applyBorder="1" applyAlignment="1">
      <alignment horizontal="right" vertical="center" wrapText="1"/>
    </xf>
    <xf numFmtId="0" fontId="6" fillId="0" borderId="1" xfId="0" applyFont="1" applyBorder="1" applyAlignment="1">
      <alignment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righ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8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6" fillId="0" borderId="2" xfId="0" applyFont="1" applyBorder="1" applyAlignment="1">
      <alignment horizontal="right" vertical="center" wrapText="1"/>
    </xf>
    <xf numFmtId="0" fontId="4" fillId="0" borderId="0" xfId="0" applyFont="1" applyAlignment="1">
      <alignment horizontal="left" vertical="center"/>
    </xf>
    <xf numFmtId="0" fontId="2" fillId="0" borderId="0" xfId="1" applyNumberFormat="1" applyFont="1" applyFill="1" applyBorder="1" applyAlignment="1" applyProtection="1">
      <alignment horizontal="left" vertical="center"/>
    </xf>
    <xf numFmtId="2" fontId="6" fillId="0" borderId="1" xfId="0" applyNumberFormat="1" applyFont="1" applyBorder="1" applyAlignment="1">
      <alignment vertical="center" wrapText="1"/>
    </xf>
    <xf numFmtId="4" fontId="4" fillId="0" borderId="0" xfId="0" applyNumberFormat="1" applyFont="1" applyAlignment="1">
      <alignment vertical="center" wrapText="1"/>
    </xf>
    <xf numFmtId="165" fontId="6" fillId="0" borderId="1" xfId="0" applyNumberFormat="1" applyFont="1" applyBorder="1" applyAlignment="1">
      <alignment horizontal="right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9" fontId="6" fillId="0" borderId="10" xfId="0" applyNumberFormat="1" applyFont="1" applyBorder="1" applyAlignment="1">
      <alignment horizontal="center" vertical="center" wrapText="1"/>
    </xf>
    <xf numFmtId="9" fontId="3" fillId="0" borderId="10" xfId="0" applyNumberFormat="1" applyFont="1" applyBorder="1" applyAlignment="1">
      <alignment horizontal="center" vertical="center" wrapText="1"/>
    </xf>
    <xf numFmtId="9" fontId="3" fillId="0" borderId="12" xfId="0" applyNumberFormat="1" applyFont="1" applyBorder="1" applyAlignment="1">
      <alignment horizontal="center" vertical="center" wrapText="1"/>
    </xf>
    <xf numFmtId="9" fontId="3" fillId="0" borderId="11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9" fontId="5" fillId="0" borderId="10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2" fillId="0" borderId="0" xfId="1" applyNumberFormat="1" applyFont="1" applyFill="1" applyBorder="1" applyAlignment="1" applyProtection="1">
      <alignment horizontal="left" vertical="center"/>
    </xf>
    <xf numFmtId="0" fontId="3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2" fillId="0" borderId="0" xfId="1" applyFont="1" applyAlignment="1">
      <alignment horizontal="left" vertical="center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2"/>
  <sheetViews>
    <sheetView tabSelected="1" view="pageLayout" topLeftCell="A13" zoomScaleNormal="100" workbookViewId="0">
      <selection activeCell="B42" sqref="B42:I42"/>
    </sheetView>
  </sheetViews>
  <sheetFormatPr defaultRowHeight="15" x14ac:dyDescent="0.25"/>
  <cols>
    <col min="1" max="1" width="5" style="4" customWidth="1"/>
    <col min="2" max="4" width="11" style="2" customWidth="1"/>
    <col min="5" max="5" width="7.85546875" style="2" customWidth="1"/>
    <col min="6" max="7" width="10.140625" style="2" customWidth="1"/>
    <col min="8" max="9" width="10.42578125" style="2" customWidth="1"/>
    <col min="10" max="16384" width="9.140625" style="2"/>
  </cols>
  <sheetData>
    <row r="1" spans="1:10" ht="26.25" customHeight="1" x14ac:dyDescent="0.25">
      <c r="A1" s="49"/>
      <c r="B1" s="49"/>
      <c r="C1" s="49"/>
      <c r="D1" s="49"/>
      <c r="E1" s="26"/>
      <c r="F1" s="59" t="s">
        <v>42</v>
      </c>
      <c r="G1" s="59"/>
      <c r="H1" s="59"/>
      <c r="I1" s="59"/>
      <c r="J1" s="1"/>
    </row>
    <row r="2" spans="1:10" x14ac:dyDescent="0.25">
      <c r="A2" s="49"/>
      <c r="B2" s="49"/>
      <c r="C2" s="49"/>
      <c r="D2" s="49"/>
      <c r="E2" s="26"/>
      <c r="F2" s="59" t="s">
        <v>43</v>
      </c>
      <c r="G2" s="59"/>
      <c r="H2" s="59"/>
      <c r="I2" s="59"/>
    </row>
    <row r="3" spans="1:10" x14ac:dyDescent="0.25">
      <c r="A3" s="49"/>
      <c r="B3" s="49"/>
      <c r="C3" s="49"/>
      <c r="D3" s="49"/>
      <c r="E3" s="26"/>
      <c r="F3" s="59" t="s">
        <v>44</v>
      </c>
      <c r="G3" s="59"/>
      <c r="H3" s="59"/>
      <c r="I3" s="59"/>
    </row>
    <row r="4" spans="1:10" x14ac:dyDescent="0.25">
      <c r="A4" s="25"/>
      <c r="B4" s="25"/>
      <c r="C4" s="25"/>
      <c r="D4" s="25"/>
      <c r="E4" s="25"/>
      <c r="F4" s="48"/>
      <c r="G4" s="48"/>
      <c r="H4" s="48"/>
      <c r="I4" s="48"/>
    </row>
    <row r="6" spans="1:10" s="23" customFormat="1" ht="13.5" customHeight="1" x14ac:dyDescent="0.25">
      <c r="A6" s="4"/>
    </row>
    <row r="7" spans="1:10" ht="49.5" customHeight="1" x14ac:dyDescent="0.25">
      <c r="A7" s="50" t="s">
        <v>38</v>
      </c>
      <c r="B7" s="50"/>
      <c r="C7" s="50"/>
      <c r="D7" s="50"/>
      <c r="E7" s="50"/>
      <c r="F7" s="50"/>
      <c r="G7" s="50"/>
      <c r="H7" s="50"/>
      <c r="I7" s="50"/>
    </row>
    <row r="8" spans="1:10" x14ac:dyDescent="0.25">
      <c r="A8" s="3"/>
      <c r="B8" s="3"/>
      <c r="C8" s="3"/>
      <c r="D8" s="3"/>
      <c r="E8" s="3"/>
      <c r="F8" s="3"/>
      <c r="G8" s="3"/>
      <c r="H8" s="3"/>
      <c r="I8" s="3"/>
    </row>
    <row r="9" spans="1:10" s="1" customFormat="1" ht="18" customHeight="1" x14ac:dyDescent="0.25">
      <c r="A9" s="51" t="s">
        <v>10</v>
      </c>
      <c r="B9" s="53" t="s">
        <v>0</v>
      </c>
      <c r="C9" s="54"/>
      <c r="D9" s="54"/>
      <c r="E9" s="55"/>
      <c r="F9" s="51" t="s">
        <v>1</v>
      </c>
      <c r="G9" s="51" t="s">
        <v>13</v>
      </c>
      <c r="H9" s="44" t="s">
        <v>22</v>
      </c>
      <c r="I9" s="46"/>
    </row>
    <row r="10" spans="1:10" s="1" customFormat="1" ht="32.25" customHeight="1" x14ac:dyDescent="0.25">
      <c r="A10" s="52"/>
      <c r="B10" s="56"/>
      <c r="C10" s="57"/>
      <c r="D10" s="57"/>
      <c r="E10" s="58"/>
      <c r="F10" s="52"/>
      <c r="G10" s="52"/>
      <c r="H10" s="6" t="s">
        <v>11</v>
      </c>
      <c r="I10" s="6" t="s">
        <v>12</v>
      </c>
    </row>
    <row r="11" spans="1:10" s="1" customFormat="1" ht="15" customHeight="1" x14ac:dyDescent="0.25">
      <c r="A11" s="19" t="s">
        <v>18</v>
      </c>
      <c r="B11" s="34" t="s">
        <v>17</v>
      </c>
      <c r="C11" s="35"/>
      <c r="D11" s="35"/>
      <c r="E11" s="36"/>
      <c r="F11" s="34"/>
      <c r="G11" s="35"/>
      <c r="H11" s="36"/>
      <c r="I11" s="20">
        <f>I12+I13</f>
        <v>86.839600000000004</v>
      </c>
    </row>
    <row r="12" spans="1:10" s="1" customFormat="1" ht="15" customHeight="1" x14ac:dyDescent="0.25">
      <c r="A12" s="7"/>
      <c r="B12" s="37" t="s">
        <v>31</v>
      </c>
      <c r="C12" s="38"/>
      <c r="D12" s="38"/>
      <c r="E12" s="39"/>
      <c r="F12" s="8" t="s">
        <v>3</v>
      </c>
      <c r="G12" s="8">
        <v>1</v>
      </c>
      <c r="H12" s="24">
        <v>71.180000000000007</v>
      </c>
      <c r="I12" s="13">
        <f>G12*H12</f>
        <v>71.180000000000007</v>
      </c>
    </row>
    <row r="13" spans="1:10" s="1" customFormat="1" ht="15" customHeight="1" x14ac:dyDescent="0.25">
      <c r="A13" s="7"/>
      <c r="B13" s="37" t="s">
        <v>16</v>
      </c>
      <c r="C13" s="38"/>
      <c r="D13" s="38"/>
      <c r="E13" s="39"/>
      <c r="F13" s="8"/>
      <c r="G13" s="8"/>
      <c r="H13" s="8"/>
      <c r="I13" s="13">
        <f>I12*0.22</f>
        <v>15.659600000000001</v>
      </c>
    </row>
    <row r="14" spans="1:10" s="1" customFormat="1" ht="15" customHeight="1" x14ac:dyDescent="0.25">
      <c r="A14" s="19" t="s">
        <v>19</v>
      </c>
      <c r="B14" s="34" t="s">
        <v>30</v>
      </c>
      <c r="C14" s="35"/>
      <c r="D14" s="35"/>
      <c r="E14" s="36"/>
      <c r="F14" s="7" t="s">
        <v>4</v>
      </c>
      <c r="G14" s="9">
        <v>0.5</v>
      </c>
      <c r="H14" s="16">
        <v>236.36</v>
      </c>
      <c r="I14" s="21">
        <f>G14*H14</f>
        <v>118.18</v>
      </c>
    </row>
    <row r="15" spans="1:10" s="1" customFormat="1" ht="30" customHeight="1" x14ac:dyDescent="0.25">
      <c r="A15" s="19" t="s">
        <v>20</v>
      </c>
      <c r="B15" s="34" t="s">
        <v>21</v>
      </c>
      <c r="C15" s="35"/>
      <c r="D15" s="35"/>
      <c r="E15" s="36"/>
      <c r="F15" s="34"/>
      <c r="G15" s="35"/>
      <c r="H15" s="36"/>
      <c r="I15" s="21">
        <f>I17+I18</f>
        <v>22.0258761682243</v>
      </c>
      <c r="J15" s="28"/>
    </row>
    <row r="16" spans="1:10" s="1" customFormat="1" ht="15" customHeight="1" x14ac:dyDescent="0.25">
      <c r="A16" s="5"/>
      <c r="B16" s="37" t="s">
        <v>32</v>
      </c>
      <c r="C16" s="38"/>
      <c r="D16" s="38"/>
      <c r="E16" s="39"/>
      <c r="F16" s="7" t="s">
        <v>4</v>
      </c>
      <c r="G16" s="17">
        <v>171.2</v>
      </c>
      <c r="H16" s="7" t="s">
        <v>23</v>
      </c>
      <c r="I16" s="15" t="s">
        <v>23</v>
      </c>
    </row>
    <row r="17" spans="1:9" s="1" customFormat="1" ht="15" customHeight="1" x14ac:dyDescent="0.25">
      <c r="A17" s="5"/>
      <c r="B17" s="37" t="s">
        <v>5</v>
      </c>
      <c r="C17" s="38"/>
      <c r="D17" s="38"/>
      <c r="E17" s="39"/>
      <c r="F17" s="7" t="s">
        <v>2</v>
      </c>
      <c r="G17" s="17">
        <v>3770.83</v>
      </c>
      <c r="H17" s="17"/>
      <c r="I17" s="15">
        <f>G17/G16</f>
        <v>22.0258761682243</v>
      </c>
    </row>
    <row r="18" spans="1:9" s="1" customFormat="1" ht="15" customHeight="1" x14ac:dyDescent="0.25">
      <c r="A18" s="5"/>
      <c r="B18" s="37" t="s">
        <v>6</v>
      </c>
      <c r="C18" s="38"/>
      <c r="D18" s="38"/>
      <c r="E18" s="39"/>
      <c r="F18" s="7" t="s">
        <v>2</v>
      </c>
      <c r="G18" s="27">
        <v>0</v>
      </c>
      <c r="H18" s="17"/>
      <c r="I18" s="15">
        <f>G18/G16</f>
        <v>0</v>
      </c>
    </row>
    <row r="19" spans="1:9" s="1" customFormat="1" ht="15" customHeight="1" x14ac:dyDescent="0.25">
      <c r="A19" s="19" t="s">
        <v>24</v>
      </c>
      <c r="B19" s="34" t="s">
        <v>27</v>
      </c>
      <c r="C19" s="35"/>
      <c r="D19" s="35"/>
      <c r="E19" s="36"/>
      <c r="F19" s="34"/>
      <c r="G19" s="35"/>
      <c r="H19" s="36"/>
      <c r="I19" s="21">
        <f>I11+I14+I15</f>
        <v>227.04547616822433</v>
      </c>
    </row>
    <row r="20" spans="1:9" s="22" customFormat="1" ht="15" customHeight="1" x14ac:dyDescent="0.25">
      <c r="A20" s="7"/>
      <c r="B20" s="37" t="s">
        <v>7</v>
      </c>
      <c r="C20" s="38"/>
      <c r="D20" s="38"/>
      <c r="E20" s="39"/>
      <c r="F20" s="40">
        <v>0.1</v>
      </c>
      <c r="G20" s="38"/>
      <c r="H20" s="39"/>
      <c r="I20" s="29">
        <f>I19*F20</f>
        <v>22.704547616822435</v>
      </c>
    </row>
    <row r="21" spans="1:9" s="22" customFormat="1" ht="15" customHeight="1" x14ac:dyDescent="0.25">
      <c r="A21" s="7"/>
      <c r="B21" s="37" t="s">
        <v>8</v>
      </c>
      <c r="C21" s="38"/>
      <c r="D21" s="38"/>
      <c r="E21" s="39"/>
      <c r="F21" s="40">
        <v>0.1</v>
      </c>
      <c r="G21" s="38"/>
      <c r="H21" s="39"/>
      <c r="I21" s="29">
        <f>I19*F21</f>
        <v>22.704547616822435</v>
      </c>
    </row>
    <row r="22" spans="1:9" s="1" customFormat="1" x14ac:dyDescent="0.25">
      <c r="A22" s="19" t="s">
        <v>26</v>
      </c>
      <c r="B22" s="34" t="s">
        <v>28</v>
      </c>
      <c r="C22" s="35"/>
      <c r="D22" s="35"/>
      <c r="E22" s="36"/>
      <c r="F22" s="34"/>
      <c r="G22" s="35"/>
      <c r="H22" s="36"/>
      <c r="I22" s="21">
        <v>272.45999999999998</v>
      </c>
    </row>
    <row r="23" spans="1:9" s="22" customFormat="1" ht="15" customHeight="1" x14ac:dyDescent="0.25">
      <c r="A23" s="7"/>
      <c r="B23" s="37" t="s">
        <v>9</v>
      </c>
      <c r="C23" s="38"/>
      <c r="D23" s="38"/>
      <c r="E23" s="39"/>
      <c r="F23" s="40">
        <v>0.15</v>
      </c>
      <c r="G23" s="38"/>
      <c r="H23" s="39"/>
      <c r="I23" s="15">
        <f>F23*I22</f>
        <v>40.868999999999993</v>
      </c>
    </row>
    <row r="24" spans="1:9" s="1" customFormat="1" ht="15" customHeight="1" x14ac:dyDescent="0.25">
      <c r="A24" s="19" t="s">
        <v>29</v>
      </c>
      <c r="B24" s="30" t="s">
        <v>14</v>
      </c>
      <c r="C24" s="31"/>
      <c r="D24" s="31"/>
      <c r="E24" s="32"/>
      <c r="F24" s="41"/>
      <c r="G24" s="42"/>
      <c r="H24" s="43"/>
      <c r="I24" s="18">
        <f>I22+I23</f>
        <v>313.32899999999995</v>
      </c>
    </row>
    <row r="25" spans="1:9" s="1" customFormat="1" x14ac:dyDescent="0.25">
      <c r="A25" s="5"/>
      <c r="B25" s="44" t="s">
        <v>15</v>
      </c>
      <c r="C25" s="45"/>
      <c r="D25" s="45"/>
      <c r="E25" s="46"/>
      <c r="F25" s="47">
        <v>0.2</v>
      </c>
      <c r="G25" s="45"/>
      <c r="H25" s="46"/>
      <c r="I25" s="14">
        <f>I24*F25</f>
        <v>62.66579999999999</v>
      </c>
    </row>
    <row r="26" spans="1:9" s="1" customFormat="1" ht="17.25" customHeight="1" x14ac:dyDescent="0.25">
      <c r="A26" s="5" t="s">
        <v>33</v>
      </c>
      <c r="B26" s="30" t="s">
        <v>25</v>
      </c>
      <c r="C26" s="31"/>
      <c r="D26" s="31"/>
      <c r="E26" s="32"/>
      <c r="F26" s="30"/>
      <c r="G26" s="31"/>
      <c r="H26" s="32"/>
      <c r="I26" s="18">
        <v>376</v>
      </c>
    </row>
    <row r="27" spans="1:9" s="1" customFormat="1" ht="15" customHeight="1" x14ac:dyDescent="0.25">
      <c r="A27" s="30" t="s">
        <v>39</v>
      </c>
      <c r="B27" s="31"/>
      <c r="C27" s="31"/>
      <c r="D27" s="31"/>
      <c r="E27" s="31"/>
      <c r="F27" s="31"/>
      <c r="G27" s="31"/>
      <c r="H27" s="31"/>
      <c r="I27" s="32"/>
    </row>
    <row r="28" spans="1:9" s="1" customFormat="1" ht="15" customHeight="1" x14ac:dyDescent="0.25">
      <c r="A28" s="19" t="s">
        <v>34</v>
      </c>
      <c r="B28" s="34" t="s">
        <v>27</v>
      </c>
      <c r="C28" s="35"/>
      <c r="D28" s="35"/>
      <c r="E28" s="36"/>
      <c r="F28" s="34"/>
      <c r="G28" s="35"/>
      <c r="H28" s="36"/>
      <c r="I28" s="21">
        <f>(I11+I15)/5</f>
        <v>21.77309523364486</v>
      </c>
    </row>
    <row r="29" spans="1:9" s="22" customFormat="1" ht="15" customHeight="1" x14ac:dyDescent="0.25">
      <c r="A29" s="7"/>
      <c r="B29" s="37" t="s">
        <v>7</v>
      </c>
      <c r="C29" s="38"/>
      <c r="D29" s="38"/>
      <c r="E29" s="39"/>
      <c r="F29" s="40">
        <v>0.1</v>
      </c>
      <c r="G29" s="38"/>
      <c r="H29" s="39"/>
      <c r="I29" s="15">
        <f>F29*I28</f>
        <v>2.1773095233644861</v>
      </c>
    </row>
    <row r="30" spans="1:9" s="22" customFormat="1" ht="15" customHeight="1" x14ac:dyDescent="0.25">
      <c r="A30" s="7"/>
      <c r="B30" s="37" t="s">
        <v>8</v>
      </c>
      <c r="C30" s="38"/>
      <c r="D30" s="38"/>
      <c r="E30" s="39"/>
      <c r="F30" s="40">
        <v>0.1</v>
      </c>
      <c r="G30" s="38"/>
      <c r="H30" s="39"/>
      <c r="I30" s="15">
        <f>F30*I28</f>
        <v>2.1773095233644861</v>
      </c>
    </row>
    <row r="31" spans="1:9" s="1" customFormat="1" x14ac:dyDescent="0.25">
      <c r="A31" s="19" t="s">
        <v>35</v>
      </c>
      <c r="B31" s="34" t="s">
        <v>28</v>
      </c>
      <c r="C31" s="35"/>
      <c r="D31" s="35"/>
      <c r="E31" s="36"/>
      <c r="F31" s="34"/>
      <c r="G31" s="35"/>
      <c r="H31" s="36"/>
      <c r="I31" s="21">
        <f>I30+I29+I28</f>
        <v>26.12771428037383</v>
      </c>
    </row>
    <row r="32" spans="1:9" s="22" customFormat="1" ht="15" customHeight="1" x14ac:dyDescent="0.25">
      <c r="A32" s="7"/>
      <c r="B32" s="37" t="s">
        <v>9</v>
      </c>
      <c r="C32" s="38"/>
      <c r="D32" s="38"/>
      <c r="E32" s="39"/>
      <c r="F32" s="40">
        <v>0.15</v>
      </c>
      <c r="G32" s="38"/>
      <c r="H32" s="39"/>
      <c r="I32" s="15">
        <f>F32*I31</f>
        <v>3.9191571420560742</v>
      </c>
    </row>
    <row r="33" spans="1:9" s="1" customFormat="1" ht="15" customHeight="1" x14ac:dyDescent="0.25">
      <c r="A33" s="19" t="s">
        <v>36</v>
      </c>
      <c r="B33" s="30" t="s">
        <v>14</v>
      </c>
      <c r="C33" s="31"/>
      <c r="D33" s="31"/>
      <c r="E33" s="32"/>
      <c r="F33" s="41"/>
      <c r="G33" s="42"/>
      <c r="H33" s="43"/>
      <c r="I33" s="18">
        <f>I31+I32</f>
        <v>30.046871422429906</v>
      </c>
    </row>
    <row r="34" spans="1:9" s="1" customFormat="1" x14ac:dyDescent="0.25">
      <c r="A34" s="5"/>
      <c r="B34" s="44" t="s">
        <v>15</v>
      </c>
      <c r="C34" s="45"/>
      <c r="D34" s="45"/>
      <c r="E34" s="46"/>
      <c r="F34" s="47">
        <v>0.2</v>
      </c>
      <c r="G34" s="45"/>
      <c r="H34" s="46"/>
      <c r="I34" s="14">
        <f>I33*F34</f>
        <v>6.0093742844859817</v>
      </c>
    </row>
    <row r="35" spans="1:9" s="1" customFormat="1" ht="21.75" customHeight="1" x14ac:dyDescent="0.25">
      <c r="A35" s="5" t="s">
        <v>37</v>
      </c>
      <c r="B35" s="30" t="s">
        <v>41</v>
      </c>
      <c r="C35" s="31"/>
      <c r="D35" s="31"/>
      <c r="E35" s="32"/>
      <c r="F35" s="30"/>
      <c r="G35" s="31"/>
      <c r="H35" s="32"/>
      <c r="I35" s="18">
        <f>I33+I34</f>
        <v>36.056245706915888</v>
      </c>
    </row>
    <row r="36" spans="1:9" s="1" customFormat="1" ht="11.25" customHeight="1" x14ac:dyDescent="0.25">
      <c r="A36" s="10"/>
      <c r="B36" s="11"/>
      <c r="C36" s="10"/>
      <c r="D36" s="10"/>
      <c r="E36" s="10"/>
      <c r="F36" s="10"/>
      <c r="G36" s="10"/>
      <c r="H36" s="10"/>
      <c r="I36" s="12"/>
    </row>
    <row r="37" spans="1:9" s="23" customFormat="1" ht="30" customHeight="1" x14ac:dyDescent="0.25">
      <c r="A37" s="4"/>
      <c r="B37" s="33" t="s">
        <v>40</v>
      </c>
      <c r="C37" s="33"/>
      <c r="D37" s="33"/>
      <c r="E37" s="33"/>
      <c r="F37" s="33"/>
      <c r="G37" s="33"/>
      <c r="H37" s="33"/>
      <c r="I37" s="33"/>
    </row>
    <row r="38" spans="1:9" s="23" customFormat="1" x14ac:dyDescent="0.25">
      <c r="A38" s="4"/>
    </row>
    <row r="39" spans="1:9" s="23" customFormat="1" x14ac:dyDescent="0.25">
      <c r="A39" s="4"/>
    </row>
    <row r="40" spans="1:9" s="23" customFormat="1" x14ac:dyDescent="0.25">
      <c r="A40" s="4"/>
    </row>
    <row r="42" spans="1:9" x14ac:dyDescent="0.25">
      <c r="B42" s="23" t="s">
        <v>45</v>
      </c>
      <c r="C42" s="23"/>
      <c r="D42" s="23"/>
      <c r="E42" s="23"/>
      <c r="F42" s="23"/>
      <c r="G42" s="23"/>
      <c r="H42" s="23" t="s">
        <v>46</v>
      </c>
      <c r="I42" s="23"/>
    </row>
  </sheetData>
  <mergeCells count="57">
    <mergeCell ref="B17:E17"/>
    <mergeCell ref="B18:E18"/>
    <mergeCell ref="B22:E22"/>
    <mergeCell ref="F26:H26"/>
    <mergeCell ref="F25:H25"/>
    <mergeCell ref="B23:E23"/>
    <mergeCell ref="B24:E24"/>
    <mergeCell ref="F19:H19"/>
    <mergeCell ref="A7:I7"/>
    <mergeCell ref="B13:E13"/>
    <mergeCell ref="B15:E15"/>
    <mergeCell ref="F11:H11"/>
    <mergeCell ref="B12:E12"/>
    <mergeCell ref="F15:H15"/>
    <mergeCell ref="A9:A10"/>
    <mergeCell ref="F9:F10"/>
    <mergeCell ref="G9:G10"/>
    <mergeCell ref="B9:E10"/>
    <mergeCell ref="B11:E11"/>
    <mergeCell ref="F1:I1"/>
    <mergeCell ref="F2:I2"/>
    <mergeCell ref="F3:I3"/>
    <mergeCell ref="A1:D1"/>
    <mergeCell ref="A2:D2"/>
    <mergeCell ref="A3:D3"/>
    <mergeCell ref="F34:H34"/>
    <mergeCell ref="B35:E35"/>
    <mergeCell ref="B14:E14"/>
    <mergeCell ref="F4:I4"/>
    <mergeCell ref="H9:I9"/>
    <mergeCell ref="F23:H23"/>
    <mergeCell ref="F24:H24"/>
    <mergeCell ref="B16:E16"/>
    <mergeCell ref="F20:H20"/>
    <mergeCell ref="F21:H21"/>
    <mergeCell ref="F22:H22"/>
    <mergeCell ref="B25:E25"/>
    <mergeCell ref="B26:E26"/>
    <mergeCell ref="B19:E19"/>
    <mergeCell ref="B20:E20"/>
    <mergeCell ref="B21:E21"/>
    <mergeCell ref="F35:H35"/>
    <mergeCell ref="A27:I27"/>
    <mergeCell ref="B37:I37"/>
    <mergeCell ref="B28:E28"/>
    <mergeCell ref="F28:H28"/>
    <mergeCell ref="B29:E29"/>
    <mergeCell ref="F29:H29"/>
    <mergeCell ref="B30:E30"/>
    <mergeCell ref="F30:H30"/>
    <mergeCell ref="B31:E31"/>
    <mergeCell ref="F31:H31"/>
    <mergeCell ref="B32:E32"/>
    <mergeCell ref="F32:H32"/>
    <mergeCell ref="B33:E33"/>
    <mergeCell ref="F33:H33"/>
    <mergeCell ref="B34:E34"/>
  </mergeCells>
  <pageMargins left="0.90625" right="0.52083333333333337" top="0.75" bottom="0.22916666666666666" header="0.3" footer="0.3"/>
  <pageSetup paperSize="9"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Аркуш1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</cp:lastModifiedBy>
  <cp:lastPrinted>2023-07-27T13:18:38Z</cp:lastPrinted>
  <dcterms:created xsi:type="dcterms:W3CDTF">2023-04-12T06:20:48Z</dcterms:created>
  <dcterms:modified xsi:type="dcterms:W3CDTF">2023-07-27T13:18:40Z</dcterms:modified>
</cp:coreProperties>
</file>